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7715" windowHeight="7335" activeTab="1"/>
  </bookViews>
  <sheets>
    <sheet name="прил.5" sheetId="1" r:id="rId1"/>
    <sheet name="прил. 6" sheetId="3" r:id="rId2"/>
  </sheets>
  <definedNames>
    <definedName name="_xlnm.Print_Area" localSheetId="1">'прил. 6'!$A$1:$J$29</definedName>
    <definedName name="_xlnm.Print_Area" localSheetId="0">прил.5!$A$1:$H$29</definedName>
  </definedNames>
  <calcPr calcId="124519"/>
</workbook>
</file>

<file path=xl/calcChain.xml><?xml version="1.0" encoding="utf-8"?>
<calcChain xmlns="http://schemas.openxmlformats.org/spreadsheetml/2006/main">
  <c r="G19" i="3"/>
  <c r="I17"/>
  <c r="G17"/>
  <c r="I25"/>
  <c r="G29" i="1" l="1"/>
  <c r="G25"/>
  <c r="I19" i="3" l="1"/>
  <c r="G16"/>
  <c r="G13"/>
  <c r="G25" s="1"/>
  <c r="G23" l="1"/>
  <c r="G14"/>
  <c r="G29" s="1"/>
  <c r="I14"/>
  <c r="I13"/>
  <c r="I16"/>
  <c r="I11" l="1"/>
  <c r="I29"/>
  <c r="G11"/>
  <c r="I24"/>
  <c r="G22"/>
  <c r="G24"/>
  <c r="I23"/>
  <c r="I22"/>
  <c r="G27"/>
  <c r="G28"/>
  <c r="G26"/>
  <c r="G21" l="1"/>
  <c r="G10" s="1"/>
  <c r="I28"/>
  <c r="I27"/>
  <c r="I26"/>
  <c r="I21" s="1"/>
  <c r="I10" s="1"/>
  <c r="G14" i="1" l="1"/>
  <c r="G11" s="1"/>
  <c r="G24"/>
  <c r="G21" s="1"/>
  <c r="K29"/>
  <c r="G28"/>
  <c r="G17"/>
  <c r="G27" l="1"/>
  <c r="G26"/>
  <c r="G16"/>
  <c r="G10" s="1"/>
  <c r="G23"/>
  <c r="G22"/>
</calcChain>
</file>

<file path=xl/sharedStrings.xml><?xml version="1.0" encoding="utf-8"?>
<sst xmlns="http://schemas.openxmlformats.org/spreadsheetml/2006/main" count="105" uniqueCount="68">
  <si>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</si>
  <si>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</si>
  <si>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</si>
  <si>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</si>
  <si>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</si>
  <si>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</si>
  <si>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</si>
  <si>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</si>
  <si>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</si>
  <si>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</si>
  <si>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</si>
  <si>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</si>
  <si>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</si>
  <si>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</si>
  <si>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</si>
  <si>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</si>
  <si>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</si>
  <si>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</si>
  <si>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</si>
  <si>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</si>
  <si>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</si>
  <si>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</si>
  <si>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</si>
  <si>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</si>
  <si>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</si>
  <si>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</si>
  <si>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</si>
  <si>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</si>
  <si>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</si>
  <si>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</si>
  <si>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</si>
  <si>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</si>
  <si>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</si>
  <si>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</si>
  <si>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</si>
  <si>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</si>
  <si>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</si>
  <si>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</si>
  <si>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</si>
  <si>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</si>
  <si>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</si>
  <si>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</si>
  <si>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</si>
  <si>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</si>
  <si>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</si>
  <si>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</si>
  <si>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</si>
  <si>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</si>
  <si>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</si>
  <si>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</si>
  <si>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городского округа Кинель    Самарской области</t>
  </si>
  <si>
    <t xml:space="preserve">городского округа Кинель Самарской области 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</si>
  <si>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</si>
  <si>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</si>
  <si>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 xml:space="preserve">Привлечение кредитов от кредитных организаций бюджетами городских округов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</si>
  <si>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</si>
  <si>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</si>
  <si>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</si>
  <si>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</si>
  <si>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Приложение 6</t>
  </si>
  <si>
    <t xml:space="preserve">ПРИЛОЖЕНИЕ 5 </t>
  </si>
  <si>
    <t>к Решению Думы</t>
  </si>
  <si>
    <t>Источники внутреннего финансирования дефицита
бюджета городского округа  на плановый период  2026 и 2027 годов</t>
  </si>
  <si>
    <t>Сумма 2026 год, тыс. руб.</t>
  </si>
  <si>
    <t>Сумма
2027 год,
тыс. руб.</t>
  </si>
  <si>
    <t>"О бюджете городского 
округа Кинель Самарской
области 2025 
год и  на плановый период
2026 и 2027 годов"</t>
  </si>
  <si>
    <t>"О бюджете городского 
округа Кинель Самарской
области 2025 финансовый
год и на плановый период
2026 и 2027 годов"</t>
  </si>
  <si>
    <t>Источники внутреннего финансирования дефицита
бюджета  городского округа  на 2025 год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</si>
</sst>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10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view="pageBreakPreview" zoomScale="90" zoomScaleSheetLayoutView="90" workbookViewId="0">
      <selection activeCell="C8" sqref="C8:F9"/>
    </sheetView>
  </sheetViews>
  <sheetFormatPr defaultRowHeight="18.75"/>
  <cols>
    <col min="1" max="1" width="12.5" style="6" customWidth="1"/>
    <col min="2" max="2" width="26.625" style="6" customWidth="1"/>
    <col min="3" max="3" width="27.125" style="2" customWidth="1"/>
    <col min="4" max="4" width="8.2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" style="1" bestFit="1" customWidth="1"/>
    <col min="10" max="16384" width="9" style="1"/>
  </cols>
  <sheetData>
    <row r="1" spans="1:8">
      <c r="D1" s="5" t="s">
        <v>60</v>
      </c>
      <c r="E1" s="5"/>
      <c r="F1" s="5"/>
      <c r="G1" s="2"/>
    </row>
    <row r="2" spans="1:8">
      <c r="D2" s="5" t="s">
        <v>61</v>
      </c>
      <c r="E2" s="5"/>
      <c r="F2" s="5"/>
      <c r="G2" s="2"/>
    </row>
    <row r="3" spans="1:8" ht="37.5" customHeight="1">
      <c r="D3" s="57" t="s">
        <v>50</v>
      </c>
      <c r="E3" s="58"/>
      <c r="F3" s="58"/>
      <c r="G3" s="58"/>
    </row>
    <row r="4" spans="1:8">
      <c r="D4" s="18" t="s">
        <v>13</v>
      </c>
      <c r="E4" s="27">
        <v>398</v>
      </c>
      <c r="F4" s="2" t="s">
        <v>14</v>
      </c>
      <c r="G4" s="28">
        <v>45646</v>
      </c>
      <c r="H4" s="2" t="s">
        <v>15</v>
      </c>
    </row>
    <row r="5" spans="1:8" ht="96.75" customHeight="1">
      <c r="D5" s="57" t="s">
        <v>66</v>
      </c>
      <c r="E5" s="58"/>
      <c r="F5" s="58"/>
      <c r="G5" s="58"/>
      <c r="H5" s="1"/>
    </row>
    <row r="6" spans="1:8" s="8" customFormat="1" ht="55.5" customHeight="1">
      <c r="A6" s="50" t="s">
        <v>67</v>
      </c>
      <c r="B6" s="50"/>
      <c r="C6" s="50"/>
      <c r="D6" s="50"/>
      <c r="E6" s="50"/>
      <c r="F6" s="50"/>
      <c r="G6" s="50"/>
      <c r="H6" s="50"/>
    </row>
    <row r="7" spans="1:8" s="8" customFormat="1" ht="9.75" customHeight="1">
      <c r="A7" s="10"/>
      <c r="B7" s="10"/>
      <c r="C7" s="11"/>
      <c r="D7" s="11"/>
      <c r="E7" s="11"/>
      <c r="F7" s="11"/>
      <c r="G7" s="12"/>
      <c r="H7" s="11"/>
    </row>
    <row r="8" spans="1:8" s="8" customFormat="1" ht="38.25" customHeight="1">
      <c r="A8" s="36" t="s">
        <v>43</v>
      </c>
      <c r="B8" s="23"/>
      <c r="C8" s="46" t="s">
        <v>52</v>
      </c>
      <c r="D8" s="47"/>
      <c r="E8" s="47"/>
      <c r="F8" s="39"/>
      <c r="G8" s="38" t="s">
        <v>9</v>
      </c>
      <c r="H8" s="39"/>
    </row>
    <row r="9" spans="1:8" s="9" customFormat="1" ht="36.75" customHeight="1">
      <c r="A9" s="37"/>
      <c r="B9" s="24" t="s">
        <v>44</v>
      </c>
      <c r="C9" s="48"/>
      <c r="D9" s="48"/>
      <c r="E9" s="48"/>
      <c r="F9" s="41"/>
      <c r="G9" s="40"/>
      <c r="H9" s="41"/>
    </row>
    <row r="10" spans="1:8" s="8" customFormat="1" ht="37.5" customHeight="1">
      <c r="A10" s="13"/>
      <c r="B10" s="22" t="s">
        <v>11</v>
      </c>
      <c r="C10" s="52" t="s">
        <v>10</v>
      </c>
      <c r="D10" s="53"/>
      <c r="E10" s="53"/>
      <c r="F10" s="54"/>
      <c r="G10" s="49">
        <f>G11+G16-G21</f>
        <v>31119</v>
      </c>
      <c r="H10" s="49"/>
    </row>
    <row r="11" spans="1:8" s="7" customFormat="1" ht="37.5" customHeight="1">
      <c r="A11" s="13">
        <v>606</v>
      </c>
      <c r="B11" s="15" t="s">
        <v>3</v>
      </c>
      <c r="C11" s="30" t="s">
        <v>0</v>
      </c>
      <c r="D11" s="31"/>
      <c r="E11" s="31"/>
      <c r="F11" s="32"/>
      <c r="G11" s="49">
        <f>G12-G14</f>
        <v>0</v>
      </c>
      <c r="H11" s="49"/>
    </row>
    <row r="12" spans="1:8" s="7" customFormat="1" ht="56.25" hidden="1" customHeight="1">
      <c r="A12" s="13"/>
      <c r="B12" s="16" t="s">
        <v>4</v>
      </c>
      <c r="C12" s="33" t="s">
        <v>53</v>
      </c>
      <c r="D12" s="34"/>
      <c r="E12" s="34"/>
      <c r="F12" s="35"/>
      <c r="G12" s="51">
        <v>0</v>
      </c>
      <c r="H12" s="51"/>
    </row>
    <row r="13" spans="1:8" s="7" customFormat="1" ht="78.75" hidden="1" customHeight="1">
      <c r="A13" s="13"/>
      <c r="B13" s="16" t="s">
        <v>35</v>
      </c>
      <c r="C13" s="42" t="s">
        <v>55</v>
      </c>
      <c r="D13" s="42"/>
      <c r="E13" s="42"/>
      <c r="F13" s="42"/>
      <c r="G13" s="51">
        <v>0</v>
      </c>
      <c r="H13" s="51"/>
    </row>
    <row r="14" spans="1:8" s="7" customFormat="1" ht="56.25" hidden="1" customHeight="1">
      <c r="A14" s="13"/>
      <c r="B14" s="16" t="s">
        <v>5</v>
      </c>
      <c r="C14" s="33" t="s">
        <v>1</v>
      </c>
      <c r="D14" s="34"/>
      <c r="E14" s="34"/>
      <c r="F14" s="35"/>
      <c r="G14" s="51">
        <f>G15</f>
        <v>0</v>
      </c>
      <c r="H14" s="51"/>
    </row>
    <row r="15" spans="1:8" s="7" customFormat="1" ht="75" hidden="1" customHeight="1">
      <c r="A15" s="13"/>
      <c r="B15" s="16" t="s">
        <v>46</v>
      </c>
      <c r="C15" s="33" t="s">
        <v>47</v>
      </c>
      <c r="D15" s="34"/>
      <c r="E15" s="34"/>
      <c r="F15" s="35"/>
      <c r="G15" s="51">
        <v>0</v>
      </c>
      <c r="H15" s="51"/>
    </row>
    <row r="16" spans="1:8" s="7" customFormat="1" ht="60.75" customHeight="1">
      <c r="A16" s="13"/>
      <c r="B16" s="15" t="s">
        <v>17</v>
      </c>
      <c r="C16" s="30" t="s">
        <v>18</v>
      </c>
      <c r="D16" s="31"/>
      <c r="E16" s="31"/>
      <c r="F16" s="32"/>
      <c r="G16" s="49">
        <f>G17-G19</f>
        <v>31119</v>
      </c>
      <c r="H16" s="49"/>
    </row>
    <row r="17" spans="1:11" s="7" customFormat="1" ht="87" customHeight="1">
      <c r="A17" s="13"/>
      <c r="B17" s="16" t="s">
        <v>16</v>
      </c>
      <c r="C17" s="42" t="s">
        <v>57</v>
      </c>
      <c r="D17" s="42"/>
      <c r="E17" s="42"/>
      <c r="F17" s="42"/>
      <c r="G17" s="51">
        <f>G18</f>
        <v>198248</v>
      </c>
      <c r="H17" s="51"/>
      <c r="I17" s="25"/>
      <c r="J17" s="25"/>
      <c r="K17" s="25"/>
    </row>
    <row r="18" spans="1:11" s="7" customFormat="1" ht="61.5" customHeight="1">
      <c r="A18" s="13"/>
      <c r="B18" s="16" t="s">
        <v>36</v>
      </c>
      <c r="C18" s="42" t="s">
        <v>58</v>
      </c>
      <c r="D18" s="42"/>
      <c r="E18" s="42"/>
      <c r="F18" s="42"/>
      <c r="G18" s="51">
        <v>198248</v>
      </c>
      <c r="H18" s="51"/>
      <c r="I18" s="59"/>
      <c r="J18" s="59"/>
      <c r="K18" s="25"/>
    </row>
    <row r="19" spans="1:11" s="7" customFormat="1" ht="98.25" customHeight="1">
      <c r="A19" s="13"/>
      <c r="B19" s="16" t="s">
        <v>21</v>
      </c>
      <c r="C19" s="42" t="s">
        <v>20</v>
      </c>
      <c r="D19" s="42"/>
      <c r="E19" s="42"/>
      <c r="F19" s="42"/>
      <c r="G19" s="51">
        <v>167129</v>
      </c>
      <c r="H19" s="51"/>
      <c r="I19" s="25"/>
      <c r="J19" s="25"/>
      <c r="K19" s="25"/>
    </row>
    <row r="20" spans="1:11" s="7" customFormat="1" ht="77.25" customHeight="1">
      <c r="A20" s="13"/>
      <c r="B20" s="16" t="s">
        <v>38</v>
      </c>
      <c r="C20" s="42" t="s">
        <v>56</v>
      </c>
      <c r="D20" s="42"/>
      <c r="E20" s="42"/>
      <c r="F20" s="42"/>
      <c r="G20" s="51">
        <v>167129</v>
      </c>
      <c r="H20" s="51"/>
      <c r="I20" s="25"/>
      <c r="J20" s="25"/>
      <c r="K20" s="25"/>
    </row>
    <row r="21" spans="1:11" s="7" customFormat="1" ht="37.5" customHeight="1">
      <c r="A21" s="13">
        <v>909</v>
      </c>
      <c r="B21" s="15" t="s">
        <v>6</v>
      </c>
      <c r="C21" s="30" t="s">
        <v>25</v>
      </c>
      <c r="D21" s="31"/>
      <c r="E21" s="31"/>
      <c r="F21" s="32"/>
      <c r="G21" s="45">
        <f>G24-G29</f>
        <v>0</v>
      </c>
      <c r="H21" s="45"/>
    </row>
    <row r="22" spans="1:11" s="7" customFormat="1" ht="56.25" customHeight="1">
      <c r="A22" s="13"/>
      <c r="B22" s="16" t="s">
        <v>24</v>
      </c>
      <c r="C22" s="33" t="s">
        <v>23</v>
      </c>
      <c r="D22" s="34"/>
      <c r="E22" s="34"/>
      <c r="F22" s="34"/>
      <c r="G22" s="43">
        <f>G25</f>
        <v>1842605</v>
      </c>
      <c r="H22" s="56"/>
    </row>
    <row r="23" spans="1:11" s="7" customFormat="1" ht="39" customHeight="1">
      <c r="A23" s="13"/>
      <c r="B23" s="16" t="s">
        <v>27</v>
      </c>
      <c r="C23" s="33" t="s">
        <v>28</v>
      </c>
      <c r="D23" s="34"/>
      <c r="E23" s="34"/>
      <c r="F23" s="34"/>
      <c r="G23" s="43">
        <f>G25</f>
        <v>1842605</v>
      </c>
      <c r="H23" s="44"/>
    </row>
    <row r="24" spans="1:11" s="7" customFormat="1" ht="40.5" customHeight="1">
      <c r="A24" s="13"/>
      <c r="B24" s="16" t="s">
        <v>7</v>
      </c>
      <c r="C24" s="33" t="s">
        <v>26</v>
      </c>
      <c r="D24" s="34"/>
      <c r="E24" s="34"/>
      <c r="F24" s="34"/>
      <c r="G24" s="43">
        <f>G25</f>
        <v>1842605</v>
      </c>
      <c r="H24" s="44"/>
    </row>
    <row r="25" spans="1:11" s="7" customFormat="1" ht="40.5" customHeight="1">
      <c r="A25" s="13"/>
      <c r="B25" s="16" t="s">
        <v>29</v>
      </c>
      <c r="C25" s="33" t="s">
        <v>30</v>
      </c>
      <c r="D25" s="34"/>
      <c r="E25" s="34"/>
      <c r="F25" s="35"/>
      <c r="G25" s="29">
        <f>I25+G12+G18</f>
        <v>1842605</v>
      </c>
      <c r="H25" s="29"/>
      <c r="I25" s="7">
        <v>1644357</v>
      </c>
    </row>
    <row r="26" spans="1:11" s="7" customFormat="1" ht="42.75" customHeight="1">
      <c r="A26" s="13"/>
      <c r="B26" s="16" t="s">
        <v>31</v>
      </c>
      <c r="C26" s="33" t="s">
        <v>32</v>
      </c>
      <c r="D26" s="34"/>
      <c r="E26" s="34"/>
      <c r="F26" s="34"/>
      <c r="G26" s="43">
        <f>G29</f>
        <v>1842605</v>
      </c>
      <c r="H26" s="55"/>
    </row>
    <row r="27" spans="1:11" s="7" customFormat="1" ht="42.75" customHeight="1">
      <c r="A27" s="13"/>
      <c r="B27" s="16" t="s">
        <v>33</v>
      </c>
      <c r="C27" s="33" t="s">
        <v>34</v>
      </c>
      <c r="D27" s="34"/>
      <c r="E27" s="34"/>
      <c r="F27" s="34"/>
      <c r="G27" s="43">
        <f>G29</f>
        <v>1842605</v>
      </c>
      <c r="H27" s="55"/>
    </row>
    <row r="28" spans="1:11" s="7" customFormat="1" ht="42.75" customHeight="1">
      <c r="A28" s="13"/>
      <c r="B28" s="16" t="s">
        <v>8</v>
      </c>
      <c r="C28" s="33" t="s">
        <v>41</v>
      </c>
      <c r="D28" s="34"/>
      <c r="E28" s="34"/>
      <c r="F28" s="34"/>
      <c r="G28" s="43">
        <f>G29</f>
        <v>1842605</v>
      </c>
      <c r="H28" s="55"/>
    </row>
    <row r="29" spans="1:11" ht="42.75" customHeight="1">
      <c r="A29" s="13"/>
      <c r="B29" s="16" t="s">
        <v>39</v>
      </c>
      <c r="C29" s="33" t="s">
        <v>40</v>
      </c>
      <c r="D29" s="34"/>
      <c r="E29" s="34"/>
      <c r="F29" s="34"/>
      <c r="G29" s="51">
        <f>I29+G20</f>
        <v>1842605</v>
      </c>
      <c r="H29" s="51"/>
      <c r="I29" s="7">
        <v>1675476</v>
      </c>
      <c r="J29" s="7"/>
      <c r="K29" s="7">
        <f>I29-I25</f>
        <v>31119</v>
      </c>
    </row>
  </sheetData>
  <mergeCells count="47">
    <mergeCell ref="D5:G5"/>
    <mergeCell ref="D3:G3"/>
    <mergeCell ref="I18:J18"/>
    <mergeCell ref="C29:F29"/>
    <mergeCell ref="G29:H29"/>
    <mergeCell ref="G28:H28"/>
    <mergeCell ref="G10:H10"/>
    <mergeCell ref="G11:H11"/>
    <mergeCell ref="C14:F14"/>
    <mergeCell ref="G14:H14"/>
    <mergeCell ref="C15:F15"/>
    <mergeCell ref="G15:H15"/>
    <mergeCell ref="C17:F17"/>
    <mergeCell ref="G17:H17"/>
    <mergeCell ref="C28:F28"/>
    <mergeCell ref="G19:H19"/>
    <mergeCell ref="A6:H6"/>
    <mergeCell ref="C18:F18"/>
    <mergeCell ref="C27:F27"/>
    <mergeCell ref="C12:F12"/>
    <mergeCell ref="C13:F13"/>
    <mergeCell ref="C22:F22"/>
    <mergeCell ref="C26:F26"/>
    <mergeCell ref="G13:H13"/>
    <mergeCell ref="G12:H12"/>
    <mergeCell ref="C10:F10"/>
    <mergeCell ref="C11:F11"/>
    <mergeCell ref="G18:H18"/>
    <mergeCell ref="G27:H27"/>
    <mergeCell ref="G22:H22"/>
    <mergeCell ref="G20:H20"/>
    <mergeCell ref="G26:H26"/>
    <mergeCell ref="G25:H25"/>
    <mergeCell ref="C16:F16"/>
    <mergeCell ref="C25:F25"/>
    <mergeCell ref="A8:A9"/>
    <mergeCell ref="G8:H9"/>
    <mergeCell ref="C19:F19"/>
    <mergeCell ref="C24:F24"/>
    <mergeCell ref="G24:H24"/>
    <mergeCell ref="C21:F21"/>
    <mergeCell ref="G23:H23"/>
    <mergeCell ref="G21:H21"/>
    <mergeCell ref="C8:F9"/>
    <mergeCell ref="G16:H16"/>
    <mergeCell ref="C20:F20"/>
    <mergeCell ref="C23:F23"/>
  </mergeCells>
  <pageMargins left="0.78740157480314965" right="0.39370078740157483" top="0.39370078740157483" bottom="0.39370078740157483" header="0.31496062992125984" footer="0.31496062992125984"/>
  <pageSetup paperSize="9" scale="6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tabSelected="1" view="pageBreakPreview" topLeftCell="B1" zoomScaleSheetLayoutView="100" workbookViewId="0">
      <selection activeCell="F5" sqref="F5:I5"/>
    </sheetView>
  </sheetViews>
  <sheetFormatPr defaultRowHeight="18.75"/>
  <cols>
    <col min="1" max="1" width="9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0.25" style="3" customWidth="1"/>
    <col min="8" max="8" width="4.125" style="2" customWidth="1"/>
    <col min="9" max="9" width="12.75" style="2" customWidth="1"/>
    <col min="10" max="10" width="2.375" style="2" customWidth="1"/>
    <col min="11" max="16384" width="9" style="1"/>
  </cols>
  <sheetData>
    <row r="1" spans="1:10">
      <c r="F1" s="5" t="s">
        <v>59</v>
      </c>
      <c r="G1" s="4"/>
      <c r="H1" s="4"/>
      <c r="I1" s="3"/>
    </row>
    <row r="2" spans="1:10">
      <c r="F2" s="5" t="s">
        <v>12</v>
      </c>
      <c r="G2" s="5"/>
      <c r="H2" s="5"/>
      <c r="I2" s="3"/>
    </row>
    <row r="3" spans="1:10" ht="35.25" customHeight="1">
      <c r="F3" s="57" t="s">
        <v>51</v>
      </c>
      <c r="G3" s="60"/>
      <c r="H3" s="60"/>
      <c r="I3" s="60"/>
    </row>
    <row r="4" spans="1:10">
      <c r="F4" s="18" t="s">
        <v>13</v>
      </c>
      <c r="G4" s="19">
        <v>398</v>
      </c>
      <c r="H4" s="6" t="s">
        <v>14</v>
      </c>
      <c r="I4" s="17">
        <v>45646</v>
      </c>
      <c r="J4" s="2" t="s">
        <v>15</v>
      </c>
    </row>
    <row r="5" spans="1:10" ht="98.25" customHeight="1">
      <c r="F5" s="57" t="s">
        <v>65</v>
      </c>
      <c r="G5" s="58"/>
      <c r="H5" s="58"/>
      <c r="I5" s="58"/>
    </row>
    <row r="6" spans="1:10" s="8" customFormat="1" ht="72" customHeight="1">
      <c r="A6" s="50" t="s">
        <v>62</v>
      </c>
      <c r="B6" s="50"/>
      <c r="C6" s="50"/>
      <c r="D6" s="50"/>
      <c r="E6" s="50"/>
      <c r="F6" s="50"/>
      <c r="G6" s="50"/>
      <c r="H6" s="50"/>
      <c r="I6" s="50"/>
      <c r="J6" s="50"/>
    </row>
    <row r="7" spans="1:10" s="8" customFormat="1" ht="9.75" customHeight="1">
      <c r="A7" s="20"/>
      <c r="B7" s="20"/>
      <c r="C7" s="11"/>
      <c r="D7" s="11"/>
      <c r="E7" s="11"/>
      <c r="F7" s="11"/>
      <c r="G7" s="12"/>
      <c r="H7" s="11"/>
      <c r="I7" s="11"/>
      <c r="J7" s="11"/>
    </row>
    <row r="8" spans="1:10" s="8" customFormat="1" ht="33.75" customHeight="1">
      <c r="A8" s="36" t="s">
        <v>43</v>
      </c>
      <c r="B8" s="23"/>
      <c r="C8" s="46" t="s">
        <v>45</v>
      </c>
      <c r="D8" s="47"/>
      <c r="E8" s="47"/>
      <c r="F8" s="39"/>
      <c r="G8" s="38" t="s">
        <v>63</v>
      </c>
      <c r="H8" s="47"/>
      <c r="I8" s="38" t="s">
        <v>64</v>
      </c>
      <c r="J8" s="39"/>
    </row>
    <row r="9" spans="1:10" s="9" customFormat="1" ht="62.25" customHeight="1">
      <c r="A9" s="37"/>
      <c r="B9" s="24" t="s">
        <v>44</v>
      </c>
      <c r="C9" s="48"/>
      <c r="D9" s="48"/>
      <c r="E9" s="48"/>
      <c r="F9" s="41"/>
      <c r="G9" s="40"/>
      <c r="H9" s="48"/>
      <c r="I9" s="40"/>
      <c r="J9" s="41"/>
    </row>
    <row r="10" spans="1:10" s="8" customFormat="1" ht="43.5" customHeight="1">
      <c r="A10" s="13"/>
      <c r="B10" s="14" t="s">
        <v>11</v>
      </c>
      <c r="C10" s="30" t="s">
        <v>10</v>
      </c>
      <c r="D10" s="31"/>
      <c r="E10" s="31"/>
      <c r="F10" s="32"/>
      <c r="G10" s="49">
        <f>G11+G21+G16</f>
        <v>-25445</v>
      </c>
      <c r="H10" s="49"/>
      <c r="I10" s="49">
        <f>I11+I21+I16</f>
        <v>-13380</v>
      </c>
      <c r="J10" s="49"/>
    </row>
    <row r="11" spans="1:10" s="7" customFormat="1" ht="43.5" customHeight="1">
      <c r="A11" s="13">
        <v>606</v>
      </c>
      <c r="B11" s="15" t="s">
        <v>3</v>
      </c>
      <c r="C11" s="30" t="s">
        <v>0</v>
      </c>
      <c r="D11" s="31"/>
      <c r="E11" s="31"/>
      <c r="F11" s="32"/>
      <c r="G11" s="49">
        <f>-G14+G12</f>
        <v>0</v>
      </c>
      <c r="H11" s="49"/>
      <c r="I11" s="49">
        <f>I12-I14</f>
        <v>0</v>
      </c>
      <c r="J11" s="49"/>
    </row>
    <row r="12" spans="1:10" s="7" customFormat="1" ht="56.25" hidden="1" customHeight="1">
      <c r="A12" s="13"/>
      <c r="B12" s="16" t="s">
        <v>4</v>
      </c>
      <c r="C12" s="33" t="s">
        <v>53</v>
      </c>
      <c r="D12" s="34"/>
      <c r="E12" s="34"/>
      <c r="F12" s="35"/>
      <c r="G12" s="51">
        <v>0</v>
      </c>
      <c r="H12" s="51"/>
      <c r="I12" s="51">
        <v>0</v>
      </c>
      <c r="J12" s="51"/>
    </row>
    <row r="13" spans="1:10" s="7" customFormat="1" ht="73.5" hidden="1" customHeight="1">
      <c r="A13" s="13"/>
      <c r="B13" s="16" t="s">
        <v>35</v>
      </c>
      <c r="C13" s="33" t="s">
        <v>54</v>
      </c>
      <c r="D13" s="34"/>
      <c r="E13" s="34"/>
      <c r="F13" s="35"/>
      <c r="G13" s="43">
        <f>G12</f>
        <v>0</v>
      </c>
      <c r="H13" s="55"/>
      <c r="I13" s="43">
        <f>I12</f>
        <v>0</v>
      </c>
      <c r="J13" s="55"/>
    </row>
    <row r="14" spans="1:10" s="7" customFormat="1" ht="56.25" hidden="1" customHeight="1">
      <c r="A14" s="13"/>
      <c r="B14" s="16" t="s">
        <v>5</v>
      </c>
      <c r="C14" s="33" t="s">
        <v>48</v>
      </c>
      <c r="D14" s="34"/>
      <c r="E14" s="34"/>
      <c r="F14" s="35"/>
      <c r="G14" s="51">
        <f>G15</f>
        <v>0</v>
      </c>
      <c r="H14" s="51"/>
      <c r="I14" s="51">
        <f>I15</f>
        <v>0</v>
      </c>
      <c r="J14" s="51"/>
    </row>
    <row r="15" spans="1:10" s="7" customFormat="1" ht="75" hidden="1" customHeight="1">
      <c r="A15" s="13"/>
      <c r="B15" s="16" t="s">
        <v>46</v>
      </c>
      <c r="C15" s="33" t="s">
        <v>49</v>
      </c>
      <c r="D15" s="34"/>
      <c r="E15" s="34"/>
      <c r="F15" s="35"/>
      <c r="G15" s="51">
        <v>0</v>
      </c>
      <c r="H15" s="51"/>
      <c r="I15" s="51">
        <v>0</v>
      </c>
      <c r="J15" s="51"/>
    </row>
    <row r="16" spans="1:10" s="7" customFormat="1" ht="75" customHeight="1">
      <c r="A16" s="13"/>
      <c r="B16" s="15" t="s">
        <v>17</v>
      </c>
      <c r="C16" s="30" t="s">
        <v>18</v>
      </c>
      <c r="D16" s="31"/>
      <c r="E16" s="31"/>
      <c r="F16" s="32"/>
      <c r="G16" s="49">
        <f>G17-G19</f>
        <v>-25445</v>
      </c>
      <c r="H16" s="49"/>
      <c r="I16" s="49">
        <f>I17-I19</f>
        <v>-13380</v>
      </c>
      <c r="J16" s="49"/>
    </row>
    <row r="17" spans="1:12" s="7" customFormat="1" ht="93" customHeight="1">
      <c r="A17" s="13"/>
      <c r="B17" s="16" t="s">
        <v>22</v>
      </c>
      <c r="C17" s="33" t="s">
        <v>19</v>
      </c>
      <c r="D17" s="34"/>
      <c r="E17" s="34"/>
      <c r="F17" s="35"/>
      <c r="G17" s="51">
        <f>G18</f>
        <v>9794</v>
      </c>
      <c r="H17" s="51"/>
      <c r="I17" s="51">
        <f>I18</f>
        <v>26683</v>
      </c>
      <c r="J17" s="51"/>
    </row>
    <row r="18" spans="1:12" s="7" customFormat="1" ht="93" customHeight="1">
      <c r="A18" s="13"/>
      <c r="B18" s="16" t="s">
        <v>36</v>
      </c>
      <c r="C18" s="33" t="s">
        <v>37</v>
      </c>
      <c r="D18" s="34"/>
      <c r="E18" s="34"/>
      <c r="F18" s="35"/>
      <c r="G18" s="43">
        <v>9794</v>
      </c>
      <c r="H18" s="55"/>
      <c r="I18" s="43">
        <v>26683</v>
      </c>
      <c r="J18" s="55"/>
    </row>
    <row r="19" spans="1:12" s="7" customFormat="1" ht="43.5" customHeight="1">
      <c r="A19" s="13"/>
      <c r="B19" s="16" t="s">
        <v>21</v>
      </c>
      <c r="C19" s="33" t="s">
        <v>20</v>
      </c>
      <c r="D19" s="34"/>
      <c r="E19" s="34"/>
      <c r="F19" s="35"/>
      <c r="G19" s="51">
        <f>G20</f>
        <v>35239</v>
      </c>
      <c r="H19" s="51"/>
      <c r="I19" s="51">
        <f>I20</f>
        <v>40063</v>
      </c>
      <c r="J19" s="51"/>
    </row>
    <row r="20" spans="1:12" s="7" customFormat="1" ht="36" customHeight="1">
      <c r="A20" s="13"/>
      <c r="B20" s="16" t="s">
        <v>38</v>
      </c>
      <c r="C20" s="33" t="s">
        <v>42</v>
      </c>
      <c r="D20" s="34"/>
      <c r="E20" s="34"/>
      <c r="F20" s="35"/>
      <c r="G20" s="51">
        <v>35239</v>
      </c>
      <c r="H20" s="51"/>
      <c r="I20" s="51">
        <v>40063</v>
      </c>
      <c r="J20" s="51"/>
    </row>
    <row r="21" spans="1:12" s="7" customFormat="1" ht="37.5" customHeight="1">
      <c r="A21" s="13">
        <v>909</v>
      </c>
      <c r="B21" s="15" t="s">
        <v>6</v>
      </c>
      <c r="C21" s="30" t="s">
        <v>2</v>
      </c>
      <c r="D21" s="31"/>
      <c r="E21" s="31"/>
      <c r="F21" s="32"/>
      <c r="G21" s="49">
        <f>-G26+G22</f>
        <v>0</v>
      </c>
      <c r="H21" s="49"/>
      <c r="I21" s="49">
        <f>-I26+I22</f>
        <v>0</v>
      </c>
      <c r="J21" s="49"/>
    </row>
    <row r="22" spans="1:12" ht="36.75" customHeight="1">
      <c r="A22" s="13"/>
      <c r="B22" s="16" t="s">
        <v>24</v>
      </c>
      <c r="C22" s="33" t="s">
        <v>23</v>
      </c>
      <c r="D22" s="34"/>
      <c r="E22" s="34"/>
      <c r="F22" s="34"/>
      <c r="G22" s="43">
        <f>G25</f>
        <v>1298605</v>
      </c>
      <c r="H22" s="56"/>
      <c r="I22" s="43">
        <f>I25</f>
        <v>1398482</v>
      </c>
      <c r="J22" s="56"/>
      <c r="K22" s="7"/>
      <c r="L22" s="7"/>
    </row>
    <row r="23" spans="1:12" ht="37.5" customHeight="1">
      <c r="A23" s="13"/>
      <c r="B23" s="16" t="s">
        <v>27</v>
      </c>
      <c r="C23" s="33" t="s">
        <v>28</v>
      </c>
      <c r="D23" s="34"/>
      <c r="E23" s="34"/>
      <c r="F23" s="34"/>
      <c r="G23" s="43">
        <f>G25</f>
        <v>1298605</v>
      </c>
      <c r="H23" s="44"/>
      <c r="I23" s="51">
        <f>I25</f>
        <v>1398482</v>
      </c>
      <c r="J23" s="51"/>
      <c r="K23" s="7"/>
      <c r="L23" s="7"/>
    </row>
    <row r="24" spans="1:12" ht="37.5" customHeight="1">
      <c r="A24" s="21"/>
      <c r="B24" s="16" t="s">
        <v>7</v>
      </c>
      <c r="C24" s="33" t="s">
        <v>26</v>
      </c>
      <c r="D24" s="34"/>
      <c r="E24" s="34"/>
      <c r="F24" s="34"/>
      <c r="G24" s="43">
        <f>G25</f>
        <v>1298605</v>
      </c>
      <c r="H24" s="44"/>
      <c r="I24" s="51">
        <f>I25</f>
        <v>1398482</v>
      </c>
      <c r="J24" s="51"/>
    </row>
    <row r="25" spans="1:12" ht="38.25" customHeight="1">
      <c r="A25" s="21"/>
      <c r="B25" s="16" t="s">
        <v>29</v>
      </c>
      <c r="C25" s="33" t="s">
        <v>30</v>
      </c>
      <c r="D25" s="34"/>
      <c r="E25" s="34"/>
      <c r="F25" s="35"/>
      <c r="G25" s="29">
        <f>K25+G18+G13</f>
        <v>1298605</v>
      </c>
      <c r="H25" s="29"/>
      <c r="I25" s="43">
        <f>L25+I18+I12</f>
        <v>1398482</v>
      </c>
      <c r="J25" s="55"/>
      <c r="K25" s="7">
        <v>1288811</v>
      </c>
      <c r="L25" s="7">
        <v>1371799</v>
      </c>
    </row>
    <row r="26" spans="1:12" ht="48" customHeight="1">
      <c r="A26" s="21"/>
      <c r="B26" s="16" t="s">
        <v>31</v>
      </c>
      <c r="C26" s="33" t="s">
        <v>32</v>
      </c>
      <c r="D26" s="34"/>
      <c r="E26" s="34"/>
      <c r="F26" s="34"/>
      <c r="G26" s="43">
        <f>G29</f>
        <v>1298605</v>
      </c>
      <c r="H26" s="55"/>
      <c r="I26" s="51">
        <f>I29</f>
        <v>1398482</v>
      </c>
      <c r="J26" s="51"/>
    </row>
    <row r="27" spans="1:12" ht="47.25" customHeight="1">
      <c r="A27" s="21"/>
      <c r="B27" s="16" t="s">
        <v>33</v>
      </c>
      <c r="C27" s="33" t="s">
        <v>34</v>
      </c>
      <c r="D27" s="34"/>
      <c r="E27" s="34"/>
      <c r="F27" s="34"/>
      <c r="G27" s="43">
        <f>G29</f>
        <v>1298605</v>
      </c>
      <c r="H27" s="55"/>
      <c r="I27" s="51">
        <f>I29</f>
        <v>1398482</v>
      </c>
      <c r="J27" s="51"/>
    </row>
    <row r="28" spans="1:12" ht="35.25" customHeight="1">
      <c r="A28" s="21"/>
      <c r="B28" s="16" t="s">
        <v>8</v>
      </c>
      <c r="C28" s="33" t="s">
        <v>41</v>
      </c>
      <c r="D28" s="34"/>
      <c r="E28" s="34"/>
      <c r="F28" s="34"/>
      <c r="G28" s="43">
        <f>G29</f>
        <v>1298605</v>
      </c>
      <c r="H28" s="55"/>
      <c r="I28" s="51">
        <f>I29</f>
        <v>1398482</v>
      </c>
      <c r="J28" s="51"/>
    </row>
    <row r="29" spans="1:12" ht="55.5" customHeight="1">
      <c r="A29" s="26"/>
      <c r="B29" s="16" t="s">
        <v>39</v>
      </c>
      <c r="C29" s="33" t="s">
        <v>40</v>
      </c>
      <c r="D29" s="34"/>
      <c r="E29" s="34"/>
      <c r="F29" s="34"/>
      <c r="G29" s="51">
        <f>K29+G14+G20</f>
        <v>1298605</v>
      </c>
      <c r="H29" s="51"/>
      <c r="I29" s="51">
        <f>I14+L29+I20</f>
        <v>1398482</v>
      </c>
      <c r="J29" s="51"/>
      <c r="K29" s="7">
        <v>1263366</v>
      </c>
      <c r="L29" s="7">
        <v>1358419</v>
      </c>
    </row>
  </sheetData>
  <mergeCells count="67">
    <mergeCell ref="F5:I5"/>
    <mergeCell ref="F3:I3"/>
    <mergeCell ref="I12:J12"/>
    <mergeCell ref="C19:F19"/>
    <mergeCell ref="G19:H19"/>
    <mergeCell ref="A6:J6"/>
    <mergeCell ref="I10:J10"/>
    <mergeCell ref="I11:J11"/>
    <mergeCell ref="C11:F11"/>
    <mergeCell ref="G11:H11"/>
    <mergeCell ref="C10:F10"/>
    <mergeCell ref="G10:H10"/>
    <mergeCell ref="G8:H9"/>
    <mergeCell ref="I8:J9"/>
    <mergeCell ref="A8:A9"/>
    <mergeCell ref="C8:F9"/>
    <mergeCell ref="I14:J14"/>
    <mergeCell ref="I13:J13"/>
    <mergeCell ref="C16:F16"/>
    <mergeCell ref="G16:H16"/>
    <mergeCell ref="I16:J16"/>
    <mergeCell ref="C13:F13"/>
    <mergeCell ref="G13:H13"/>
    <mergeCell ref="C12:F12"/>
    <mergeCell ref="G12:H12"/>
    <mergeCell ref="C14:F14"/>
    <mergeCell ref="C17:F17"/>
    <mergeCell ref="G17:H17"/>
    <mergeCell ref="G14:H14"/>
    <mergeCell ref="G18:H18"/>
    <mergeCell ref="I18:J18"/>
    <mergeCell ref="C15:F15"/>
    <mergeCell ref="G15:H15"/>
    <mergeCell ref="I15:J15"/>
    <mergeCell ref="I17:J17"/>
    <mergeCell ref="C18:F18"/>
    <mergeCell ref="C20:F20"/>
    <mergeCell ref="G20:H20"/>
    <mergeCell ref="I19:J19"/>
    <mergeCell ref="C26:F26"/>
    <mergeCell ref="G26:H26"/>
    <mergeCell ref="C22:F22"/>
    <mergeCell ref="G22:H22"/>
    <mergeCell ref="I21:J21"/>
    <mergeCell ref="G21:H21"/>
    <mergeCell ref="C21:F21"/>
    <mergeCell ref="I20:J20"/>
    <mergeCell ref="C27:F27"/>
    <mergeCell ref="G27:H27"/>
    <mergeCell ref="I22:J22"/>
    <mergeCell ref="I23:J23"/>
    <mergeCell ref="I24:J24"/>
    <mergeCell ref="I25:J25"/>
    <mergeCell ref="I26:J26"/>
    <mergeCell ref="I27:J27"/>
    <mergeCell ref="C23:F23"/>
    <mergeCell ref="G23:H23"/>
    <mergeCell ref="C24:F24"/>
    <mergeCell ref="G24:H24"/>
    <mergeCell ref="C25:F25"/>
    <mergeCell ref="G25:H25"/>
    <mergeCell ref="C28:F28"/>
    <mergeCell ref="G28:H28"/>
    <mergeCell ref="I28:J28"/>
    <mergeCell ref="C29:F29"/>
    <mergeCell ref="G29:H29"/>
    <mergeCell ref="I29:J29"/>
  </mergeCells>
  <pageMargins left="0.78740157480314965" right="0.39370078740157483" top="0.39370078740157483" bottom="0.3937007874015748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прил.5</vt:lpstr>
      <vt:lpstr>прил. 6</vt:lpstr>
      <vt:lpstr>'прил. 6'!Область_печати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User</cp:lastModifiedBy>
  <cp:lastPrinted>2024-11-08T09:31:02Z</cp:lastPrinted>
  <dcterms:created xsi:type="dcterms:W3CDTF">2008-04-22T04:31:12Z</dcterms:created>
  <dcterms:modified xsi:type="dcterms:W3CDTF">2024-12-23T12:16:29Z</dcterms:modified>
</cp:coreProperties>
</file>